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17F7EEA8-5F9F-482F-9312-60F42FF3682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<sst xmlns="http://schemas.openxmlformats.org/spreadsheetml/2006/main" count="58" uniqueCount="52">
  <si>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</si>
  <si>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</si>
  <si>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 จิราพร เอี่ยมเพ็ชร    เลขที่ 56/1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</si>
  <si>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</si>
  <si>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</si>
  <si>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</si>
  <si>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</si>
  <si>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</si>
  <si>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</si>
  <si>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</si>
  <si>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</si>
  <si>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</si>
  <si>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</si>
  <si>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</si>
  <si>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</si>
  <si>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</si>
  <si>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</si>
  <si>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</si>
  <si>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</si>
  <si>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</si>
  <si>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</si>
  <si>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</si>
  <si>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</si>
  <si>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</si>
  <si>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</si>
  <si>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</si>
  <si>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</si>
  <si>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</si>
  <si>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</si>
  <si>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</si>
  <si>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</si>
  <si>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</si>
  <si>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</si>
  <si>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</si>
  <si>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</si>
  <si>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</si>
  <si>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</si>
  <si>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</si>
  <si>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</si>
  <si>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จ767/9776</t>
  </si>
  <si>
    <t>3150600168321</t>
  </si>
  <si>
    <t>นาง จิราพร เอี่ยมเพ็ชร</t>
  </si>
  <si>
    <t>เลขที่ 56/1 ม.4</t>
  </si>
  <si>
    <t>5700</t>
  </si>
  <si>
    <t>06C091</t>
  </si>
  <si>
    <t>โฉนด</t>
  </si>
  <si>
    <t>26168</t>
  </si>
  <si>
    <t xml:space="preserve">ที่อยู่อาศัย หลังหลัก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</si>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</sst>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4" sqref="A1:AL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9</v>
      </c>
      <c r="M10" s="61" t="s">
        <v>47</v>
      </c>
      <c r="N10" s="65">
        <f>((J10*400)+(K10*100))+L10</f>
        <v>9</v>
      </c>
      <c r="O10" s="65">
        <v>150</v>
      </c>
      <c r="P10" s="65">
        <f>N10*O10</f>
        <v>1350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1350</v>
      </c>
      <c r="AH10" s="65">
        <f>AG10</f>
        <v>1350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74.5</v>
      </c>
      <c r="M11" s="61" t="s">
        <v>48</v>
      </c>
      <c r="N11" s="65">
        <f>((J11*400)+(K11*100))+L11</f>
        <v>74.5</v>
      </c>
      <c r="O11" s="65">
        <v>150</v>
      </c>
      <c r="P11" s="65">
        <f>N11*O11</f>
        <v>11175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11175</v>
      </c>
      <c r="AH11" s="65">
        <f>AG11</f>
        <v>11175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4.5</v>
      </c>
      <c r="M12" s="61" t="s">
        <v>49</v>
      </c>
      <c r="N12" s="65">
        <f>((J12*400)+(K12*100))+L12</f>
        <v>4.5</v>
      </c>
      <c r="O12" s="65">
        <v>150</v>
      </c>
      <c r="P12" s="65">
        <f>N12*O12</f>
        <v>675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675</v>
      </c>
      <c r="AH12" s="65">
        <f>AG12</f>
        <v>675</v>
      </c>
      <c r="AI12" s="65">
        <v>0</v>
      </c>
      <c r="AJ12" s="65">
        <f>IF((AI12-AH12) &gt; 1,0,IF((AI12-AH12)&lt;0,AH12-AI12,AI12-AH12))</f>
        <v>675</v>
      </c>
      <c r="AK12" s="65">
        <v>0.3</v>
      </c>
      <c r="AL12" s="65">
        <f>AJ12*(AK12/100)</f>
        <v>2.0249999999999999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SUM(AL10:AL12)</f>
        <v>2.0249999999999999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FLOOR((AL13/100)*10,0.01)</f>
        <v>0.2</v>
      </c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2021-03-02T02:56:40Z</cp:lastPrinted>
  <dcterms:created xsi:type="dcterms:W3CDTF">2010-09-03T23:45:18Z</dcterms:created>
  <dcterms:modified xsi:type="dcterms:W3CDTF">2021-03-02T02:56:42Z</dcterms:modified>
  <cp:category/>
</cp:coreProperties>
</file>